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hit.Hamzyan\Desktop\"/>
    </mc:Choice>
  </mc:AlternateContent>
  <bookViews>
    <workbookView xWindow="0" yWindow="0" windowWidth="23040" windowHeight="8496" activeTab="1"/>
  </bookViews>
  <sheets>
    <sheet name="Ֆինանսական" sheetId="7" r:id="rId1"/>
    <sheet name="Ոչ ֆինանսական" sheetId="8" r:id="rId2"/>
  </sheets>
  <definedNames>
    <definedName name="_xlnm._FilterDatabase" localSheetId="0" hidden="1">Ֆինանսական!#REF!</definedName>
    <definedName name="_ftn1" localSheetId="1">'Ոչ ֆինանսական'!#REF!</definedName>
    <definedName name="_ftn1" localSheetId="0">Ֆինանսական!#REF!</definedName>
    <definedName name="_ftnref1" localSheetId="1">'Ոչ ֆինանսական'!#REF!</definedName>
    <definedName name="_ftnref1" localSheetId="0">Ֆինանսական!#REF!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I17" i="8" l="1"/>
  <c r="R21" i="7" l="1"/>
  <c r="O21" i="7"/>
  <c r="O19" i="7"/>
  <c r="N19" i="7"/>
  <c r="N17" i="7" s="1"/>
  <c r="Q21" i="7" l="1"/>
  <c r="P21" i="7"/>
  <c r="O22" i="7"/>
  <c r="U17" i="7" l="1"/>
  <c r="U15" i="7"/>
  <c r="U13" i="7"/>
  <c r="U19" i="7"/>
  <c r="U22" i="7" l="1"/>
  <c r="N22" i="7"/>
  <c r="T19" i="7" l="1"/>
  <c r="S19" i="7"/>
  <c r="P19" i="7"/>
  <c r="R22" i="7" l="1"/>
  <c r="R19" i="7"/>
  <c r="P22" i="7"/>
  <c r="Q22" i="7"/>
  <c r="Q19" i="7"/>
  <c r="E17" i="8"/>
  <c r="F17" i="8"/>
  <c r="G17" i="8"/>
  <c r="H17" i="8"/>
  <c r="J17" i="8"/>
  <c r="K17" i="8"/>
  <c r="L17" i="8"/>
  <c r="M17" i="8"/>
  <c r="N17" i="8"/>
  <c r="O17" i="8"/>
  <c r="P17" i="8"/>
  <c r="D17" i="8"/>
  <c r="P17" i="7" l="1"/>
  <c r="P15" i="7" s="1"/>
  <c r="P13" i="7" s="1"/>
  <c r="O17" i="7"/>
  <c r="O15" i="7" s="1"/>
  <c r="O13" i="7" s="1"/>
  <c r="Q17" i="7"/>
  <c r="Q15" i="7" s="1"/>
  <c r="Q13" i="7" s="1"/>
  <c r="J19" i="7"/>
  <c r="J17" i="7" s="1"/>
  <c r="T17" i="7"/>
  <c r="T15" i="7" s="1"/>
  <c r="T13" i="7" s="1"/>
  <c r="S17" i="7"/>
  <c r="S15" i="7" s="1"/>
  <c r="S13" i="7" s="1"/>
  <c r="R17" i="7"/>
  <c r="R15" i="7" s="1"/>
  <c r="R13" i="7" s="1"/>
  <c r="L19" i="7"/>
  <c r="K19" i="7"/>
  <c r="K17" i="7" s="1"/>
  <c r="K15" i="7" s="1"/>
  <c r="I19" i="7"/>
  <c r="I17" i="7" s="1"/>
  <c r="H19" i="7"/>
  <c r="H17" i="7" s="1"/>
  <c r="G19" i="7"/>
  <c r="F19" i="7"/>
  <c r="F17" i="7" s="1"/>
  <c r="E19" i="7"/>
  <c r="E17" i="7" s="1"/>
  <c r="N15" i="7" l="1"/>
  <c r="N13" i="7" s="1"/>
  <c r="M19" i="7"/>
  <c r="M17" i="7" s="1"/>
  <c r="H15" i="7"/>
  <c r="H13" i="7" s="1"/>
  <c r="F15" i="7"/>
  <c r="F13" i="7" s="1"/>
  <c r="K13" i="7"/>
  <c r="G17" i="7"/>
  <c r="G15" i="7" s="1"/>
  <c r="G13" i="7" s="1"/>
  <c r="L17" i="7"/>
  <c r="L15" i="7" s="1"/>
  <c r="L13" i="7" s="1"/>
  <c r="I15" i="7"/>
  <c r="I13" i="7" s="1"/>
  <c r="J15" i="7"/>
  <c r="E15" i="7"/>
  <c r="E13" i="7" s="1"/>
  <c r="J13" i="7" l="1"/>
  <c r="M15" i="7"/>
  <c r="M13" i="7" l="1"/>
</calcChain>
</file>

<file path=xl/sharedStrings.xml><?xml version="1.0" encoding="utf-8"?>
<sst xmlns="http://schemas.openxmlformats.org/spreadsheetml/2006/main" count="145" uniqueCount="99">
  <si>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</si>
  <si>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</si>
  <si>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</si>
  <si>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</si>
  <si>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</si>
  <si>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</si>
  <si>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</si>
  <si>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</si>
  <si>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</si>
  <si>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</si>
  <si>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</si>
  <si>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</si>
  <si>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</si>
  <si>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</si>
  <si>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</si>
  <si>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</si>
  <si>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</si>
  <si>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</si>
  <si>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</si>
  <si>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</si>
  <si>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</si>
  <si>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</si>
  <si>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</si>
  <si>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</si>
  <si>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</si>
  <si>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</si>
  <si>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</si>
  <si>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</si>
  <si>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</si>
  <si>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</si>
  <si>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</si>
  <si>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1.1.</t>
  </si>
  <si>
    <t>1.1.1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</si>
  <si>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</si>
  <si>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</si>
  <si>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</si>
  <si>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</si>
  <si>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</si>
  <si>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</si>
  <si>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</si>
  <si>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</si>
  <si>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</si>
  <si>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</si>
  <si>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</si>
  <si>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</si>
  <si>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</si>
  <si>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</si>
  <si>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</si>
  <si>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</si>
  <si>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</si>
  <si>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</si>
  <si>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</si>
  <si>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</si>
  <si>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</si>
  <si>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</si>
  <si>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</si>
  <si>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</si>
  <si>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</si>
  <si>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</si>
  <si>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</si>
  <si>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</si>
  <si>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</si>
  <si>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</si>
  <si>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</si>
  <si>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</si>
  <si>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</si>
  <si>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</si>
  <si>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</si>
  <si>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</si>
  <si>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Ծանոթություն</t>
  </si>
  <si>
    <t>8=ս4-ս5-ս7</t>
  </si>
  <si>
    <t>16=ս8-ս9-ս14-ս15</t>
  </si>
  <si>
    <t>2020թ</t>
  </si>
  <si>
    <t>2021թ</t>
  </si>
  <si>
    <t>2026թ</t>
  </si>
  <si>
    <t>2022թ</t>
  </si>
  <si>
    <t xml:space="preserve"> ՀՀ 2025-2027 թվականների պետական բյուջեների հաշվին </t>
  </si>
  <si>
    <t>2025թ. ծրագրի նախագիծ</t>
  </si>
  <si>
    <t>2027թ</t>
  </si>
  <si>
    <t>2024թ.</t>
  </si>
  <si>
    <t>Ընդամենը առ 01.01.24թ. դրությամբ</t>
  </si>
  <si>
    <t>2023թ</t>
  </si>
  <si>
    <t>Մնացորդը 01.01.25թ. Դրությամբ</t>
  </si>
  <si>
    <t>Նախորդ տարիներին կատարված աշխատանքները առ 01.01.24թ. դրությամբ</t>
  </si>
  <si>
    <t>Մնացորդը 01.01.25թ. դրությամբ</t>
  </si>
  <si>
    <t>11-րդ և 12-րդ սյունակներում լրացվում է ՀՀ 2024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</si>
  <si>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2025 թվականի պետական բյուջեի նախագծի մշակման փուլում` 2025 թվականի բյուջետային ֆինանսավորման հայտերը ներկայացնելիս:</t>
  </si>
  <si>
    <t>Ծրագրի
դասիչը [1141]</t>
  </si>
  <si>
    <t>«Երեխաների հիմնահարցեր»</t>
  </si>
  <si>
    <t>«Աշխատանքի և սոցիալական հարցերի նախարարություն» [4]</t>
  </si>
  <si>
    <t>«Աշխատանքի և սոցիալական հարցերի նախարարություն»</t>
  </si>
  <si>
    <t>Միջոցառման դասիչը [31003]</t>
  </si>
  <si>
    <t>«Երեխաներին շուրջօրյա և ցերեկային խնամքի  ծառայություններ մատուցող պետական ոչ առևտրային կազմակերպությունների  շենքային  պայմանների բարելավումը»</t>
  </si>
  <si>
    <t>«հոդվածի կոդը» [5113]</t>
  </si>
  <si>
    <t>«Շենքերի և շինությունների կապիտալ վերանորոգում»</t>
  </si>
  <si>
    <t>«Խարբերդի մասնագիտացված մանկատուն»</t>
  </si>
  <si>
    <t>«Երեխաներին շուրջօրյա և ցերեկային խնամքի  ծառայություններ մատուցող պետական ոչ առևտրային կազմակերպությունների   շենքային պայմանների բարելավում»</t>
  </si>
  <si>
    <t>«Երեխաներին շուրջօրյա և ցերեկային խնամքի  ծառայություններ մատուցող պետական ոչ առևտրային կազմակերպությունների շենքերի հիմնանորոգումներ»</t>
  </si>
  <si>
    <t xml:space="preserve"> 2025-27թթ. ՄԺԾ ծրագրի երեք տարիների ընթացքում:Վերոնշյալ ՊՈԱԿ-ների հիմնանորոգման նպատակով առաջարկվել է ՀՀ միջնաժակետ ծախսային ծրագրերում ավելացնել նոր միջոցառում՝ (Բաժին 10, խումբ 02, Դաս 01)՝ &lt;&lt;Երեխաներին ցերեկային և շուրջօրյա խնամք մատուցող պետական ոչ առևտրային կազմակերպությունների շենքային պայմանների բարելավում&gt;&gt; անվամբ (Ծրագրային դասիչը՝ 1141, կոդը՝ 32003)։ Միջոցառման hամար անհրաժեշտ ֆինանսական միջոցների հաշվարկը կատարվել է ՀՀ քաղաքաշինության նախարարի 03.04.2009թ «ՀԱՅԱՍՏԱՆԻ ՀԱՆՐԱՊԵՏՈՒԹՅԱՆ ՔԱՂԱՔԱՇԻՆՈՒԹՅԱՆ ՆԱԽԱՐԱՐԻ 2008 ԹՎԱԿԱՆԻ ՀՈՒՆՎԱՐԻ 14-Ի N 09-Ն ՀՐԱՄԱՆՈՒՄ ՓՈՓՈԽՈՒԹՅՈՒՆ ԿԱՏԱՐԵԼՈՒ ՄԱՍԻՆ»  N 35-Ն հրամանով հաստատված՝ «Հայաստանի Հանրապետության տարածքում կառուցվող շենքերի, կառուցվածքների և շինարարական աշխատանքների տեսակների արժեքի խոշորացված ցուցանիշների ժողովածուն» հավելվածի համաձայն: (այսուհետ՝ կարգ)։ Երեխաների և նրանց ընտանիքների աջակցության վեց կենտրոնների և նախարարության սոցիալական բնակարանային ֆոնդի երկու շենքերի վերակառուցման համար անհրաժեշտ խոշորացված ծախսերի հաշվարկի վերաբերյալ առկա է ՀՀ քաղաքաշինության նախագահի առաջին տեղակալի 07․06․2023թ․ թիվ 05/14.1/7166-2023 գրությունը (նախարարության մտից՝ 07․06․2023թ․ Մ/22516-2023)՝ տարածքի վերակառուցման աշխատանքների ընհանուր արժեքի խոշորացված ցուցանիշների հաշվարկներով և դրանց մեթոդաբանության պարզաբանումներով, որոնք և հիմք են հանդիսացել 2025-2027թթ․ ՀՀ ՄԺԾ ծրարգրերում ներառվող և մեր կողմից առաջարկվող  վերոնշյալ ծախսային հոդվածներում: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</si>
</sst>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##,##0.0;\(##,##0.0\);\-"/>
  </numFmts>
  <fonts count="36">
    <font>
      <sz val="12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9"/>
      <name val="GHEA Mariam"/>
      <family val="3"/>
    </font>
    <font>
      <b/>
      <sz val="9"/>
      <color theme="0"/>
      <name val="Times Armenian"/>
      <family val="2"/>
    </font>
    <font>
      <sz val="12"/>
      <name val="Arial Armenian"/>
      <family val="2"/>
    </font>
    <font>
      <sz val="8"/>
      <name val="GHEA Grapalat"/>
      <family val="2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b/>
      <sz val="11"/>
      <name val="GHEA Mariam"/>
      <family val="3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81">
    <xf numFmtId="1" fontId="0" fillId="0" borderId="0" applyBorder="0"/>
    <xf numFmtId="0" fontId="8" fillId="0" borderId="0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>
      <alignment horizontal="left" vertical="top" wrapText="1"/>
    </xf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2" fillId="0" borderId="0"/>
    <xf numFmtId="0" fontId="15" fillId="4" borderId="0" applyNumberFormat="0" applyBorder="0" applyAlignment="0" applyProtection="0"/>
    <xf numFmtId="0" fontId="13" fillId="0" borderId="0"/>
    <xf numFmtId="0" fontId="2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11" applyNumberFormat="0" applyAlignment="0" applyProtection="0"/>
    <xf numFmtId="0" fontId="19" fillId="24" borderId="12" applyNumberFormat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13" borderId="11" applyNumberFormat="0" applyAlignment="0" applyProtection="0"/>
    <xf numFmtId="0" fontId="26" fillId="0" borderId="16" applyNumberFormat="0" applyFill="0" applyAlignment="0" applyProtection="0"/>
    <xf numFmtId="0" fontId="27" fillId="25" borderId="0" applyNumberFormat="0" applyBorder="0" applyAlignment="0" applyProtection="0"/>
    <xf numFmtId="1" fontId="9" fillId="0" borderId="0"/>
    <xf numFmtId="1" fontId="9" fillId="0" borderId="0"/>
    <xf numFmtId="1" fontId="9" fillId="0" borderId="0"/>
    <xf numFmtId="0" fontId="1" fillId="0" borderId="0"/>
    <xf numFmtId="0" fontId="2" fillId="0" borderId="0"/>
    <xf numFmtId="0" fontId="2" fillId="0" borderId="0"/>
    <xf numFmtId="0" fontId="12" fillId="26" borderId="17" applyNumberFormat="0" applyFont="0" applyAlignment="0" applyProtection="0"/>
    <xf numFmtId="0" fontId="28" fillId="23" borderId="18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9" fillId="0" borderId="0"/>
    <xf numFmtId="0" fontId="33" fillId="0" borderId="0"/>
    <xf numFmtId="0" fontId="2" fillId="0" borderId="0"/>
    <xf numFmtId="0" fontId="14" fillId="0" borderId="0"/>
    <xf numFmtId="0" fontId="32" fillId="0" borderId="0"/>
    <xf numFmtId="165" fontId="10" fillId="0" borderId="0" applyFill="0" applyBorder="0" applyProtection="0">
      <alignment horizontal="right" vertical="top"/>
    </xf>
    <xf numFmtId="43" fontId="34" fillId="0" borderId="0" applyFont="0" applyFill="0" applyBorder="0" applyAlignment="0" applyProtection="0"/>
    <xf numFmtId="0" fontId="1" fillId="0" borderId="0"/>
    <xf numFmtId="0" fontId="1" fillId="0" borderId="0"/>
  </cellStyleXfs>
  <cellXfs count="66">
    <xf numFmtId="1" fontId="0" fillId="0" borderId="0" xfId="0"/>
    <xf numFmtId="164" fontId="4" fillId="0" borderId="0" xfId="0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quotePrefix="1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/>
    </xf>
    <xf numFmtId="164" fontId="3" fillId="3" borderId="1" xfId="0" quotePrefix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164" fontId="3" fillId="3" borderId="1" xfId="0" quotePrefix="1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quotePrefix="1" applyNumberFormat="1" applyFont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2" applyNumberFormat="1" applyFont="1" applyBorder="1" applyAlignment="1" applyProtection="1">
      <alignment horizontal="right" vertical="center" wrapText="1"/>
      <protection locked="0"/>
    </xf>
    <xf numFmtId="164" fontId="4" fillId="0" borderId="1" xfId="2" applyNumberFormat="1" applyFont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vertical="center" wrapText="1"/>
      <protection locked="0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vertical="center" wrapText="1"/>
      <protection locked="0"/>
    </xf>
    <xf numFmtId="164" fontId="4" fillId="0" borderId="0" xfId="0" quotePrefix="1" applyNumberFormat="1" applyFont="1" applyAlignment="1">
      <alignment horizontal="right" vertical="center" wrapText="1"/>
    </xf>
    <xf numFmtId="164" fontId="4" fillId="0" borderId="0" xfId="0" quotePrefix="1" applyNumberFormat="1" applyFont="1" applyAlignment="1">
      <alignment vertical="center" wrapText="1"/>
    </xf>
    <xf numFmtId="164" fontId="5" fillId="0" borderId="1" xfId="0" quotePrefix="1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2" applyNumberFormat="1" applyFont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vertical="center" wrapText="1"/>
      <protection locked="0"/>
    </xf>
    <xf numFmtId="4" fontId="35" fillId="0" borderId="1" xfId="2" applyNumberFormat="1" applyFont="1" applyBorder="1" applyAlignment="1" applyProtection="1">
      <alignment horizontal="right" vertical="center" wrapText="1"/>
      <protection locked="0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0" xfId="0" quotePrefix="1" applyNumberFormat="1" applyFont="1" applyAlignment="1">
      <alignment vertical="center" wrapText="1"/>
    </xf>
    <xf numFmtId="164" fontId="7" fillId="0" borderId="6" xfId="0" applyNumberFormat="1" applyFont="1" applyBorder="1" applyAlignment="1" applyProtection="1">
      <alignment horizontal="left" vertical="center" wrapText="1"/>
      <protection locked="0"/>
    </xf>
    <xf numFmtId="164" fontId="7" fillId="0" borderId="20" xfId="0" applyNumberFormat="1" applyFont="1" applyBorder="1" applyAlignment="1" applyProtection="1">
      <alignment horizontal="left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textRotation="90" wrapText="1"/>
    </xf>
    <xf numFmtId="164" fontId="4" fillId="2" borderId="5" xfId="0" applyNumberFormat="1" applyFont="1" applyFill="1" applyBorder="1" applyAlignment="1">
      <alignment horizontal="center" vertical="center" textRotation="90" wrapText="1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textRotation="90" wrapText="1"/>
    </xf>
  </cellXfs>
  <cellStyles count="81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" xfId="1" builtinId="23" customBuiltin="1"/>
    <cellStyle name="Check Cell 2" xfId="45"/>
    <cellStyle name="Comma" xfId="2" builtinId="3"/>
    <cellStyle name="Comma 2" xfId="6"/>
    <cellStyle name="Comma 2 2" xfId="10"/>
    <cellStyle name="Comma 2 2 2" xfId="46"/>
    <cellStyle name="Comma 2 3" xfId="13"/>
    <cellStyle name="Comma 2 6" xfId="78"/>
    <cellStyle name="Comma 3" xfId="9"/>
    <cellStyle name="Comma 3 2" xfId="47"/>
    <cellStyle name="Comma 4" xfId="12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16"/>
    <cellStyle name="Neutral 3" xfId="56"/>
    <cellStyle name="Normal" xfId="0" builtinId="0" customBuiltin="1"/>
    <cellStyle name="Normal 10 2 3" xfId="80"/>
    <cellStyle name="Normal 11" xfId="4"/>
    <cellStyle name="Normal 12" xfId="79"/>
    <cellStyle name="Normal 2" xfId="5"/>
    <cellStyle name="Normal 2 2" xfId="57"/>
    <cellStyle name="Normal 2 2 2" xfId="74"/>
    <cellStyle name="Normal 2 3" xfId="58"/>
    <cellStyle name="Normal 3" xfId="8"/>
    <cellStyle name="Normal 3 2" xfId="14"/>
    <cellStyle name="Normal 3 2 2" xfId="59"/>
    <cellStyle name="Normal 3_HavelvacN2axjusakN3" xfId="17"/>
    <cellStyle name="Normal 4" xfId="11"/>
    <cellStyle name="Normal 4 2" xfId="15"/>
    <cellStyle name="Normal 5" xfId="18"/>
    <cellStyle name="Normal 5 2" xfId="60"/>
    <cellStyle name="Normal 6" xfId="61"/>
    <cellStyle name="Normal 7" xfId="62"/>
    <cellStyle name="Normal 8" xfId="73"/>
    <cellStyle name="Normal 9" xfId="3"/>
    <cellStyle name="Note 2" xfId="63"/>
    <cellStyle name="Output 2" xfId="64"/>
    <cellStyle name="Percent 2" xfId="7"/>
    <cellStyle name="SN_241" xfId="77"/>
    <cellStyle name="Style 1" xfId="65"/>
    <cellStyle name="Style 1 2" xfId="66"/>
    <cellStyle name="Style 1 2 2" xfId="76"/>
    <cellStyle name="Style 1_verchnakan_ax21-25_2018" xfId="67"/>
    <cellStyle name="Title 2" xfId="68"/>
    <cellStyle name="Total 2" xfId="69"/>
    <cellStyle name="Warning Text 2" xfId="70"/>
    <cellStyle name="Обычный 2" xfId="71"/>
    <cellStyle name="Обычный 2 2" xfId="72"/>
    <cellStyle name="Обычный 2 3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8096"/>
        <c:axId val="1"/>
      </c:barChart>
      <c:catAx>
        <c:axId val="855158096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7680"/>
        <c:axId val="1"/>
      </c:barChart>
      <c:catAx>
        <c:axId val="85515768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5"/>
  <sheetViews>
    <sheetView topLeftCell="A16" zoomScaleNormal="100" zoomScaleSheetLayoutView="100" workbookViewId="0">
      <selection activeCell="Q8" sqref="Q8"/>
    </sheetView>
  </sheetViews>
  <sheetFormatPr defaultColWidth="8.90625" defaultRowHeight="15.6"/>
  <cols>
    <col min="1" max="1" width="12.90625" style="4" customWidth="1"/>
    <col min="2" max="2" width="14.36328125" style="4" customWidth="1"/>
    <col min="3" max="3" width="10.453125" style="9" customWidth="1"/>
    <col min="4" max="4" width="34.1796875" style="4" customWidth="1"/>
    <col min="5" max="5" width="10.08984375" style="4" hidden="1" customWidth="1"/>
    <col min="6" max="6" width="7.453125" style="4" hidden="1" customWidth="1"/>
    <col min="7" max="7" width="7.54296875" style="4" hidden="1" customWidth="1"/>
    <col min="8" max="8" width="7.36328125" style="4" hidden="1" customWidth="1"/>
    <col min="9" max="9" width="5.90625" style="4" hidden="1" customWidth="1"/>
    <col min="10" max="10" width="12.453125" style="9" hidden="1" customWidth="1"/>
    <col min="11" max="11" width="9.6328125" style="4" hidden="1" customWidth="1"/>
    <col min="12" max="12" width="10.08984375" style="4" hidden="1" customWidth="1"/>
    <col min="13" max="13" width="12.36328125" style="9" hidden="1" customWidth="1"/>
    <col min="14" max="14" width="14.54296875" style="4" customWidth="1"/>
    <col min="15" max="15" width="11.453125" style="4" customWidth="1"/>
    <col min="16" max="16" width="12.08984375" style="4" customWidth="1"/>
    <col min="17" max="17" width="12.54296875" style="4" customWidth="1"/>
    <col min="18" max="18" width="11.6328125" style="4" customWidth="1"/>
    <col min="19" max="19" width="13.36328125" style="4" customWidth="1"/>
    <col min="20" max="20" width="12.90625" style="4" customWidth="1"/>
    <col min="21" max="21" width="13.6328125" style="4" customWidth="1"/>
    <col min="22" max="22" width="32.08984375" style="4" customWidth="1"/>
    <col min="23" max="16384" width="8.90625" style="4"/>
  </cols>
  <sheetData>
    <row r="1" spans="1:22" s="1" customFormat="1" ht="18" customHeight="1">
      <c r="C1" s="2"/>
      <c r="J1" s="2"/>
      <c r="M1" s="2"/>
      <c r="N1" s="59" t="s">
        <v>59</v>
      </c>
      <c r="O1" s="59"/>
      <c r="P1" s="59"/>
      <c r="Q1" s="59"/>
      <c r="R1" s="59"/>
      <c r="S1" s="59"/>
      <c r="T1" s="59"/>
    </row>
    <row r="2" spans="1:22" s="1" customFormat="1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2">
      <c r="A3" s="61" t="s">
        <v>76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2">
      <c r="A4" s="61" t="s">
        <v>57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2" t="s">
        <v>14</v>
      </c>
      <c r="T6" s="62"/>
      <c r="U6" s="5"/>
      <c r="V6" s="5"/>
    </row>
    <row r="7" spans="1:22" s="9" customFormat="1" ht="38.25" customHeight="1">
      <c r="A7" s="49" t="s">
        <v>33</v>
      </c>
      <c r="B7" s="49" t="s">
        <v>40</v>
      </c>
      <c r="C7" s="43" t="s">
        <v>41</v>
      </c>
      <c r="D7" s="43" t="s">
        <v>39</v>
      </c>
      <c r="E7" s="43" t="s">
        <v>52</v>
      </c>
      <c r="F7" s="53" t="s">
        <v>15</v>
      </c>
      <c r="G7" s="54"/>
      <c r="H7" s="54"/>
      <c r="I7" s="54"/>
      <c r="J7" s="55"/>
      <c r="K7" s="52" t="s">
        <v>79</v>
      </c>
      <c r="L7" s="52"/>
      <c r="M7" s="43" t="s">
        <v>82</v>
      </c>
      <c r="N7" s="43" t="s">
        <v>77</v>
      </c>
      <c r="O7" s="43" t="s">
        <v>19</v>
      </c>
      <c r="P7" s="43"/>
      <c r="Q7" s="43"/>
      <c r="R7" s="43"/>
      <c r="S7" s="43" t="s">
        <v>74</v>
      </c>
      <c r="T7" s="43" t="s">
        <v>78</v>
      </c>
      <c r="U7" s="43" t="s">
        <v>36</v>
      </c>
      <c r="V7" s="43" t="s">
        <v>56</v>
      </c>
    </row>
    <row r="8" spans="1:22" s="9" customFormat="1" ht="43.5" customHeight="1">
      <c r="A8" s="50"/>
      <c r="B8" s="50"/>
      <c r="C8" s="43"/>
      <c r="D8" s="43"/>
      <c r="E8" s="43"/>
      <c r="F8" s="56"/>
      <c r="G8" s="57"/>
      <c r="H8" s="57"/>
      <c r="I8" s="57"/>
      <c r="J8" s="58"/>
      <c r="K8" s="52"/>
      <c r="L8" s="52"/>
      <c r="M8" s="43"/>
      <c r="N8" s="43"/>
      <c r="O8" s="7" t="s">
        <v>27</v>
      </c>
      <c r="P8" s="7" t="s">
        <v>28</v>
      </c>
      <c r="Q8" s="7" t="s">
        <v>29</v>
      </c>
      <c r="R8" s="7" t="s">
        <v>30</v>
      </c>
      <c r="S8" s="43"/>
      <c r="T8" s="43"/>
      <c r="U8" s="43"/>
      <c r="V8" s="43"/>
    </row>
    <row r="9" spans="1:22" s="9" customFormat="1" ht="61.5" customHeight="1">
      <c r="A9" s="51"/>
      <c r="B9" s="51"/>
      <c r="C9" s="43"/>
      <c r="D9" s="43"/>
      <c r="E9" s="43"/>
      <c r="F9" s="10" t="s">
        <v>72</v>
      </c>
      <c r="G9" s="10" t="s">
        <v>73</v>
      </c>
      <c r="H9" s="10" t="s">
        <v>75</v>
      </c>
      <c r="I9" s="10" t="s">
        <v>81</v>
      </c>
      <c r="J9" s="7" t="s">
        <v>80</v>
      </c>
      <c r="K9" s="8" t="s">
        <v>16</v>
      </c>
      <c r="L9" s="8" t="s">
        <v>17</v>
      </c>
      <c r="M9" s="43"/>
      <c r="N9" s="43" t="s">
        <v>22</v>
      </c>
      <c r="O9" s="43"/>
      <c r="P9" s="43"/>
      <c r="Q9" s="43"/>
      <c r="R9" s="43"/>
      <c r="S9" s="43"/>
      <c r="T9" s="43"/>
      <c r="U9" s="43"/>
      <c r="V9" s="43"/>
    </row>
    <row r="10" spans="1:22" ht="35.25" customHeight="1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35</v>
      </c>
      <c r="K10" s="11" t="s">
        <v>34</v>
      </c>
      <c r="L10" s="11" t="s">
        <v>9</v>
      </c>
      <c r="M10" s="11" t="s">
        <v>38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37</v>
      </c>
      <c r="V10" s="11" t="s">
        <v>51</v>
      </c>
    </row>
    <row r="11" spans="1:22">
      <c r="A11" s="47"/>
      <c r="B11" s="47"/>
      <c r="C11" s="47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>
      <c r="A12" s="48"/>
      <c r="B12" s="48"/>
      <c r="C12" s="48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33" customFormat="1" ht="87" customHeight="1">
      <c r="A13" s="12" t="s">
        <v>87</v>
      </c>
      <c r="B13" s="17"/>
      <c r="C13" s="18" t="s">
        <v>1</v>
      </c>
      <c r="D13" s="19" t="s">
        <v>88</v>
      </c>
      <c r="E13" s="20" t="e">
        <f>E15+#REF!</f>
        <v>#REF!</v>
      </c>
      <c r="F13" s="20" t="e">
        <f>F15+#REF!</f>
        <v>#REF!</v>
      </c>
      <c r="G13" s="20" t="e">
        <f>G15+#REF!</f>
        <v>#REF!</v>
      </c>
      <c r="H13" s="20" t="e">
        <f>H15+#REF!</f>
        <v>#REF!</v>
      </c>
      <c r="I13" s="20" t="e">
        <f>I15+#REF!</f>
        <v>#REF!</v>
      </c>
      <c r="J13" s="20" t="e">
        <f>J15+#REF!</f>
        <v>#REF!</v>
      </c>
      <c r="K13" s="20" t="e">
        <f>K15+#REF!</f>
        <v>#REF!</v>
      </c>
      <c r="L13" s="20" t="e">
        <f>L15+#REF!</f>
        <v>#REF!</v>
      </c>
      <c r="M13" s="20" t="e">
        <f>M15+#REF!</f>
        <v>#REF!</v>
      </c>
      <c r="N13" s="20">
        <f>N15</f>
        <v>162440</v>
      </c>
      <c r="O13" s="20">
        <f>O15</f>
        <v>40610</v>
      </c>
      <c r="P13" s="20">
        <f t="shared" ref="P13:T13" si="0">P15</f>
        <v>40610</v>
      </c>
      <c r="Q13" s="20">
        <f t="shared" si="0"/>
        <v>40610</v>
      </c>
      <c r="R13" s="20">
        <f t="shared" si="0"/>
        <v>40610</v>
      </c>
      <c r="S13" s="20">
        <f t="shared" si="0"/>
        <v>0</v>
      </c>
      <c r="T13" s="20">
        <f t="shared" si="0"/>
        <v>0</v>
      </c>
      <c r="U13" s="20">
        <f>U15</f>
        <v>0</v>
      </c>
      <c r="V13" s="20"/>
    </row>
    <row r="14" spans="1:22" s="33" customFormat="1" ht="25.5" customHeight="1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33" customFormat="1" ht="97.5" customHeight="1">
      <c r="A15" s="21"/>
      <c r="B15" s="20" t="s">
        <v>91</v>
      </c>
      <c r="C15" s="22" t="s">
        <v>31</v>
      </c>
      <c r="D15" s="23" t="s">
        <v>92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 s="20" t="e">
        <f>I17+#REF!</f>
        <v>#REF!</v>
      </c>
      <c r="J15" s="20" t="e">
        <f>J17+#REF!</f>
        <v>#REF!</v>
      </c>
      <c r="K15" s="20" t="e">
        <f>K17+#REF!</f>
        <v>#REF!</v>
      </c>
      <c r="L15" s="20" t="e">
        <f>L17+#REF!</f>
        <v>#REF!</v>
      </c>
      <c r="M15" s="20" t="e">
        <f>M17+#REF!</f>
        <v>#REF!</v>
      </c>
      <c r="N15" s="20">
        <f>N17</f>
        <v>162440</v>
      </c>
      <c r="O15" s="20">
        <f t="shared" ref="O15:T15" si="1">O17</f>
        <v>40610</v>
      </c>
      <c r="P15" s="20">
        <f t="shared" si="1"/>
        <v>40610</v>
      </c>
      <c r="Q15" s="20">
        <f t="shared" si="1"/>
        <v>40610</v>
      </c>
      <c r="R15" s="20">
        <f t="shared" si="1"/>
        <v>40610</v>
      </c>
      <c r="S15" s="20">
        <f t="shared" si="1"/>
        <v>0</v>
      </c>
      <c r="T15" s="20">
        <f t="shared" si="1"/>
        <v>0</v>
      </c>
      <c r="U15" s="20">
        <f>U17</f>
        <v>0</v>
      </c>
      <c r="V15" s="20"/>
    </row>
    <row r="16" spans="1:22" s="33" customFormat="1" ht="25.5" customHeight="1">
      <c r="A16" s="21"/>
      <c r="B16" s="24"/>
      <c r="C16" s="25"/>
      <c r="D16" s="10" t="s">
        <v>19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33" customFormat="1" ht="49.5" customHeight="1">
      <c r="A17" s="21"/>
      <c r="B17" s="24"/>
      <c r="C17" s="22" t="s">
        <v>32</v>
      </c>
      <c r="D17" s="26" t="s">
        <v>89</v>
      </c>
      <c r="E17" s="20" t="e">
        <f>E19+#REF!</f>
        <v>#REF!</v>
      </c>
      <c r="F17" s="20" t="e">
        <f>F19+#REF!</f>
        <v>#REF!</v>
      </c>
      <c r="G17" s="20" t="e">
        <f>G19+#REF!</f>
        <v>#REF!</v>
      </c>
      <c r="H17" s="20" t="e">
        <f>H19+#REF!</f>
        <v>#REF!</v>
      </c>
      <c r="I17" s="20" t="e">
        <f>I19+#REF!</f>
        <v>#REF!</v>
      </c>
      <c r="J17" s="20" t="e">
        <f>J19+#REF!</f>
        <v>#REF!</v>
      </c>
      <c r="K17" s="20" t="e">
        <f>K19+#REF!</f>
        <v>#REF!</v>
      </c>
      <c r="L17" s="20" t="e">
        <f>L19+#REF!</f>
        <v>#REF!</v>
      </c>
      <c r="M17" s="20" t="e">
        <f>M19+#REF!</f>
        <v>#REF!</v>
      </c>
      <c r="N17" s="20">
        <f>N19</f>
        <v>162440</v>
      </c>
      <c r="O17" s="20">
        <f t="shared" ref="O17:T17" si="2">O19</f>
        <v>40610</v>
      </c>
      <c r="P17" s="20">
        <f t="shared" si="2"/>
        <v>40610</v>
      </c>
      <c r="Q17" s="20">
        <f t="shared" si="2"/>
        <v>40610</v>
      </c>
      <c r="R17" s="20">
        <f t="shared" si="2"/>
        <v>40610</v>
      </c>
      <c r="S17" s="20">
        <f t="shared" si="2"/>
        <v>0</v>
      </c>
      <c r="T17" s="20">
        <f t="shared" si="2"/>
        <v>0</v>
      </c>
      <c r="U17" s="20">
        <f>U19</f>
        <v>0</v>
      </c>
      <c r="V17" s="20"/>
    </row>
    <row r="18" spans="1:22" s="33" customFormat="1" ht="25.5" customHeight="1">
      <c r="A18" s="21"/>
      <c r="B18" s="24"/>
      <c r="C18" s="25"/>
      <c r="D18" s="10" t="s">
        <v>19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33" customFormat="1" ht="54.75" customHeight="1">
      <c r="A19" s="27"/>
      <c r="B19" s="28"/>
      <c r="C19" s="38" t="s">
        <v>93</v>
      </c>
      <c r="D19" s="39" t="s">
        <v>94</v>
      </c>
      <c r="E19" s="26" t="e">
        <f>SUM(#REF!)</f>
        <v>#REF!</v>
      </c>
      <c r="F19" s="26" t="e">
        <f>SUM(#REF!)</f>
        <v>#REF!</v>
      </c>
      <c r="G19" s="26" t="e">
        <f>SUM(#REF!)</f>
        <v>#REF!</v>
      </c>
      <c r="H19" s="26" t="e">
        <f>SUM(#REF!)</f>
        <v>#REF!</v>
      </c>
      <c r="I19" s="26" t="e">
        <f>SUM(#REF!)</f>
        <v>#REF!</v>
      </c>
      <c r="J19" s="26" t="e">
        <f>SUM(#REF!)</f>
        <v>#REF!</v>
      </c>
      <c r="K19" s="26" t="e">
        <f>SUM(#REF!)</f>
        <v>#REF!</v>
      </c>
      <c r="L19" s="26" t="e">
        <f>SUM(#REF!)</f>
        <v>#REF!</v>
      </c>
      <c r="M19" s="26" t="e">
        <f>SUM(#REF!)</f>
        <v>#REF!</v>
      </c>
      <c r="N19" s="26">
        <f>SUM(N21:N21)</f>
        <v>162440</v>
      </c>
      <c r="O19" s="26">
        <f>SUM(O21:O21)</f>
        <v>40610</v>
      </c>
      <c r="P19" s="26">
        <f t="shared" ref="P19:T19" si="3">SUM(P21:P21)</f>
        <v>40610</v>
      </c>
      <c r="Q19" s="26">
        <f t="shared" si="3"/>
        <v>40610</v>
      </c>
      <c r="R19" s="26">
        <f t="shared" si="3"/>
        <v>40610</v>
      </c>
      <c r="S19" s="26">
        <f t="shared" si="3"/>
        <v>0</v>
      </c>
      <c r="T19" s="26">
        <f t="shared" si="3"/>
        <v>0</v>
      </c>
      <c r="U19" s="26">
        <f>SUM(U21:U22)</f>
        <v>0</v>
      </c>
      <c r="V19" s="26"/>
    </row>
    <row r="20" spans="1:22" s="33" customFormat="1" ht="69" customHeight="1">
      <c r="A20" s="29"/>
      <c r="B20" s="29"/>
      <c r="C20" s="30"/>
      <c r="D20" s="30" t="s">
        <v>20</v>
      </c>
      <c r="E20" s="29"/>
      <c r="F20" s="29"/>
      <c r="G20" s="29"/>
      <c r="H20" s="29"/>
      <c r="I20" s="29"/>
      <c r="J20" s="30"/>
      <c r="K20" s="31"/>
      <c r="L20" s="31"/>
      <c r="M20" s="32"/>
      <c r="N20" s="31"/>
      <c r="O20" s="31"/>
      <c r="P20" s="31"/>
      <c r="Q20" s="31"/>
      <c r="R20" s="31"/>
      <c r="S20" s="29"/>
      <c r="T20" s="29"/>
      <c r="U20" s="29"/>
      <c r="V20" s="29"/>
    </row>
    <row r="21" spans="1:22" s="33" customFormat="1" ht="86.25" customHeight="1">
      <c r="A21" s="29"/>
      <c r="B21" s="29"/>
      <c r="C21" s="34"/>
      <c r="D21" s="35" t="s">
        <v>95</v>
      </c>
      <c r="E21" s="29"/>
      <c r="F21" s="29"/>
      <c r="G21" s="29"/>
      <c r="H21" s="29"/>
      <c r="I21" s="29"/>
      <c r="J21" s="30"/>
      <c r="K21" s="31"/>
      <c r="L21" s="31"/>
      <c r="M21" s="32"/>
      <c r="N21" s="40">
        <v>162440</v>
      </c>
      <c r="O21" s="40">
        <f>N21/4</f>
        <v>40610</v>
      </c>
      <c r="P21" s="40">
        <f>N21/4</f>
        <v>40610</v>
      </c>
      <c r="Q21" s="40">
        <f>N21/4</f>
        <v>40610</v>
      </c>
      <c r="R21" s="40">
        <f>N21/4</f>
        <v>40610</v>
      </c>
      <c r="S21" s="41"/>
      <c r="T21" s="41"/>
      <c r="U21" s="29">
        <v>0</v>
      </c>
      <c r="V21" s="45" t="s">
        <v>98</v>
      </c>
    </row>
    <row r="22" spans="1:22" s="33" customFormat="1" ht="76.5" customHeight="1">
      <c r="A22" s="29"/>
      <c r="B22" s="29"/>
      <c r="C22" s="34"/>
      <c r="D22" s="35"/>
      <c r="E22" s="29"/>
      <c r="F22" s="29"/>
      <c r="G22" s="29"/>
      <c r="H22" s="29"/>
      <c r="I22" s="29"/>
      <c r="J22" s="30"/>
      <c r="K22" s="31"/>
      <c r="L22" s="31"/>
      <c r="M22" s="32"/>
      <c r="N22" s="42">
        <f t="shared" ref="N22:U22" si="4">SUM(N21:N21)</f>
        <v>162440</v>
      </c>
      <c r="O22" s="42">
        <f t="shared" si="4"/>
        <v>40610</v>
      </c>
      <c r="P22" s="42">
        <f t="shared" si="4"/>
        <v>40610</v>
      </c>
      <c r="Q22" s="42">
        <f t="shared" si="4"/>
        <v>40610</v>
      </c>
      <c r="R22" s="42">
        <f t="shared" si="4"/>
        <v>40610</v>
      </c>
      <c r="S22" s="42"/>
      <c r="T22" s="42"/>
      <c r="U22" s="31">
        <f t="shared" si="4"/>
        <v>0</v>
      </c>
      <c r="V22" s="46"/>
    </row>
    <row r="23" spans="1:22">
      <c r="A23" s="36"/>
    </row>
    <row r="24" spans="1:22" ht="18" customHeight="1">
      <c r="A24" s="36" t="s">
        <v>42</v>
      </c>
      <c r="B24" s="44" t="s">
        <v>47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 ht="18" customHeight="1">
      <c r="A25" s="36" t="s">
        <v>43</v>
      </c>
      <c r="B25" s="44" t="s">
        <v>46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1:22" ht="18" customHeight="1">
      <c r="A26" s="36" t="s">
        <v>44</v>
      </c>
      <c r="B26" s="44" t="s">
        <v>48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1:22" ht="18" customHeight="1">
      <c r="A27" s="36" t="s">
        <v>45</v>
      </c>
      <c r="B27" s="44" t="s">
        <v>55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2" ht="18" customHeight="1">
      <c r="A28" s="36" t="s">
        <v>54</v>
      </c>
      <c r="B28" s="44" t="s">
        <v>49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33.75" customHeight="1">
      <c r="A29" s="37"/>
      <c r="B29" s="44" t="s">
        <v>50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1:22" ht="54" customHeight="1">
      <c r="A30" s="37"/>
      <c r="B30" s="44" t="s">
        <v>53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ht="41.25" customHeight="1">
      <c r="A31" s="37"/>
      <c r="B31" s="44" t="s">
        <v>85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1:22" ht="36.75" customHeight="1">
      <c r="A32" s="37"/>
      <c r="B32" s="44" t="s">
        <v>86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5" spans="4:4" ht="409.6">
      <c r="D35" s="4" t="s">
        <v>98</v>
      </c>
    </row>
  </sheetData>
  <sheetProtection insertRows="0" deleteRows="0"/>
  <mergeCells count="33">
    <mergeCell ref="N1:T1"/>
    <mergeCell ref="A2:T2"/>
    <mergeCell ref="A3:T3"/>
    <mergeCell ref="A4:T4"/>
    <mergeCell ref="S6:T6"/>
    <mergeCell ref="A11:A12"/>
    <mergeCell ref="B11:B12"/>
    <mergeCell ref="V7:V9"/>
    <mergeCell ref="A7:A9"/>
    <mergeCell ref="B7:B9"/>
    <mergeCell ref="M7:M9"/>
    <mergeCell ref="C7:C9"/>
    <mergeCell ref="C11:C12"/>
    <mergeCell ref="N7:N8"/>
    <mergeCell ref="T7:T8"/>
    <mergeCell ref="E7:E9"/>
    <mergeCell ref="S7:S8"/>
    <mergeCell ref="K7:L8"/>
    <mergeCell ref="F7:J8"/>
    <mergeCell ref="N9:T9"/>
    <mergeCell ref="U7:U9"/>
    <mergeCell ref="O7:R7"/>
    <mergeCell ref="B32:V32"/>
    <mergeCell ref="B28:V28"/>
    <mergeCell ref="B27:V27"/>
    <mergeCell ref="B24:V24"/>
    <mergeCell ref="B25:V25"/>
    <mergeCell ref="B26:V26"/>
    <mergeCell ref="B30:V30"/>
    <mergeCell ref="B29:V29"/>
    <mergeCell ref="B31:V31"/>
    <mergeCell ref="D7:D9"/>
    <mergeCell ref="V21:V22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8"/>
  <sheetViews>
    <sheetView tabSelected="1" topLeftCell="A13" zoomScaleNormal="100" zoomScaleSheetLayoutView="70" workbookViewId="0">
      <selection activeCell="L18" sqref="L18"/>
    </sheetView>
  </sheetViews>
  <sheetFormatPr defaultColWidth="8.90625" defaultRowHeight="15.6"/>
  <cols>
    <col min="1" max="1" width="12.90625" style="4" customWidth="1"/>
    <col min="2" max="2" width="10.453125" style="9" customWidth="1"/>
    <col min="3" max="3" width="34.1796875" style="4" customWidth="1"/>
    <col min="4" max="4" width="18" style="4" customWidth="1"/>
    <col min="5" max="5" width="14.1796875" style="9" customWidth="1"/>
    <col min="6" max="6" width="9.6328125" style="4" customWidth="1"/>
    <col min="7" max="7" width="10.08984375" style="4" customWidth="1"/>
    <col min="8" max="8" width="12.36328125" style="9" customWidth="1"/>
    <col min="9" max="13" width="10" style="4" customWidth="1"/>
    <col min="14" max="14" width="8.08984375" style="4" customWidth="1"/>
    <col min="15" max="15" width="8.1796875" style="4" customWidth="1"/>
    <col min="16" max="16" width="13.6328125" style="4" customWidth="1"/>
    <col min="17" max="17" width="25.81640625" style="4" customWidth="1"/>
    <col min="18" max="18" width="29.36328125" style="4" customWidth="1"/>
    <col min="19" max="16384" width="8.90625" style="4"/>
  </cols>
  <sheetData>
    <row r="1" spans="1:18" s="1" customFormat="1" ht="18" customHeight="1">
      <c r="B1" s="2"/>
      <c r="E1" s="2"/>
      <c r="H1" s="2"/>
      <c r="I1" s="59" t="s">
        <v>60</v>
      </c>
      <c r="J1" s="59"/>
      <c r="K1" s="59"/>
      <c r="L1" s="59"/>
      <c r="M1" s="59"/>
      <c r="N1" s="59"/>
      <c r="O1" s="59"/>
    </row>
    <row r="2" spans="1:18" s="1" customFormat="1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8">
      <c r="A3" s="61" t="s">
        <v>76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8">
      <c r="A4" s="61" t="s">
        <v>58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8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2"/>
      <c r="O6" s="62"/>
      <c r="P6" s="5"/>
      <c r="Q6" s="5"/>
      <c r="R6" s="5"/>
    </row>
    <row r="7" spans="1:18" s="9" customFormat="1" ht="38.25" customHeight="1">
      <c r="A7" s="65" t="s">
        <v>67</v>
      </c>
      <c r="B7" s="43" t="s">
        <v>68</v>
      </c>
      <c r="C7" s="43" t="s">
        <v>39</v>
      </c>
      <c r="D7" s="63" t="s">
        <v>64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66</v>
      </c>
      <c r="R7" s="47" t="s">
        <v>69</v>
      </c>
    </row>
    <row r="8" spans="1:18" s="9" customFormat="1" ht="30.75" customHeight="1">
      <c r="A8" s="65"/>
      <c r="B8" s="43"/>
      <c r="C8" s="43"/>
      <c r="D8" s="43" t="s">
        <v>61</v>
      </c>
      <c r="E8" s="63" t="s">
        <v>83</v>
      </c>
      <c r="F8" s="52" t="s">
        <v>79</v>
      </c>
      <c r="G8" s="52"/>
      <c r="H8" s="43" t="s">
        <v>84</v>
      </c>
      <c r="I8" s="43" t="s">
        <v>77</v>
      </c>
      <c r="J8" s="43" t="s">
        <v>19</v>
      </c>
      <c r="K8" s="43"/>
      <c r="L8" s="43"/>
      <c r="M8" s="43"/>
      <c r="N8" s="43" t="s">
        <v>74</v>
      </c>
      <c r="O8" s="43" t="s">
        <v>78</v>
      </c>
      <c r="P8" s="43" t="s">
        <v>36</v>
      </c>
      <c r="Q8" s="63"/>
      <c r="R8" s="64"/>
    </row>
    <row r="9" spans="1:18" s="9" customFormat="1" ht="44.25" customHeight="1">
      <c r="A9" s="65"/>
      <c r="B9" s="43"/>
      <c r="C9" s="43"/>
      <c r="D9" s="43"/>
      <c r="E9" s="63"/>
      <c r="F9" s="52" t="s">
        <v>16</v>
      </c>
      <c r="G9" s="52" t="s">
        <v>17</v>
      </c>
      <c r="H9" s="43"/>
      <c r="I9" s="43"/>
      <c r="J9" s="7" t="s">
        <v>27</v>
      </c>
      <c r="K9" s="7" t="s">
        <v>28</v>
      </c>
      <c r="L9" s="7" t="s">
        <v>29</v>
      </c>
      <c r="M9" s="7" t="s">
        <v>30</v>
      </c>
      <c r="N9" s="43"/>
      <c r="O9" s="43"/>
      <c r="P9" s="43"/>
      <c r="Q9" s="63"/>
      <c r="R9" s="64"/>
    </row>
    <row r="10" spans="1:18" s="9" customFormat="1" ht="30" customHeight="1">
      <c r="A10" s="65"/>
      <c r="B10" s="43"/>
      <c r="C10" s="43"/>
      <c r="D10" s="43"/>
      <c r="E10" s="63"/>
      <c r="F10" s="52"/>
      <c r="G10" s="52"/>
      <c r="H10" s="43"/>
      <c r="I10" s="43" t="s">
        <v>22</v>
      </c>
      <c r="J10" s="43"/>
      <c r="K10" s="43"/>
      <c r="L10" s="43"/>
      <c r="M10" s="43"/>
      <c r="N10" s="43"/>
      <c r="O10" s="43"/>
      <c r="P10" s="43"/>
      <c r="Q10" s="63"/>
      <c r="R10" s="48"/>
    </row>
    <row r="11" spans="1:18" ht="35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70</v>
      </c>
      <c r="I11" s="11" t="s">
        <v>8</v>
      </c>
      <c r="J11" s="11" t="s">
        <v>62</v>
      </c>
      <c r="K11" s="11" t="s">
        <v>34</v>
      </c>
      <c r="L11" s="11" t="s">
        <v>9</v>
      </c>
      <c r="M11" s="11" t="s">
        <v>63</v>
      </c>
      <c r="N11" s="11" t="s">
        <v>10</v>
      </c>
      <c r="O11" s="11" t="s">
        <v>11</v>
      </c>
      <c r="P11" s="11" t="s">
        <v>71</v>
      </c>
      <c r="Q11" s="11" t="s">
        <v>23</v>
      </c>
      <c r="R11" s="11" t="s">
        <v>24</v>
      </c>
    </row>
    <row r="12" spans="1:18" s="33" customFormat="1" ht="96" customHeight="1">
      <c r="A12" s="12" t="s">
        <v>87</v>
      </c>
      <c r="B12" s="18" t="s">
        <v>1</v>
      </c>
      <c r="C12" s="19" t="s">
        <v>88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33" customFormat="1" ht="25.5" customHeight="1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33" customFormat="1" ht="105.75" customHeight="1">
      <c r="A14" s="20" t="s">
        <v>91</v>
      </c>
      <c r="B14" s="22" t="s">
        <v>31</v>
      </c>
      <c r="C14" s="23" t="s">
        <v>96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33" customFormat="1" ht="25.5" customHeight="1">
      <c r="A15" s="21"/>
      <c r="B15" s="25"/>
      <c r="C15" s="10" t="s">
        <v>19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33" customFormat="1" ht="38.25" customHeight="1">
      <c r="A16" s="21"/>
      <c r="B16" s="22" t="s">
        <v>32</v>
      </c>
      <c r="C16" s="26" t="s">
        <v>90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33" customFormat="1" ht="33.75" customHeight="1">
      <c r="A17" s="21"/>
      <c r="B17" s="30"/>
      <c r="C17" s="26" t="s">
        <v>65</v>
      </c>
      <c r="D17" s="20">
        <f>D18</f>
        <v>0</v>
      </c>
      <c r="E17" s="20">
        <f t="shared" ref="E17:P17" si="0">E18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>I18</f>
        <v>1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33" customFormat="1" ht="91.5" customHeight="1">
      <c r="A18" s="29"/>
      <c r="B18" s="30"/>
      <c r="C18" s="35" t="s">
        <v>97</v>
      </c>
      <c r="D18" s="31"/>
      <c r="E18" s="31"/>
      <c r="F18" s="31"/>
      <c r="G18" s="31"/>
      <c r="H18" s="31"/>
      <c r="I18" s="31">
        <v>1</v>
      </c>
      <c r="J18" s="31"/>
      <c r="K18" s="31"/>
      <c r="L18" s="31"/>
      <c r="M18" s="31"/>
      <c r="N18" s="31"/>
      <c r="O18" s="31"/>
      <c r="P18" s="31">
        <v>0</v>
      </c>
      <c r="Q18" s="31"/>
      <c r="R18" s="31"/>
    </row>
  </sheetData>
  <sheetProtection insertRows="0" deleteRows="0"/>
  <mergeCells count="23">
    <mergeCell ref="I1:O1"/>
    <mergeCell ref="A2:O2"/>
    <mergeCell ref="A3:O3"/>
    <mergeCell ref="A4:O4"/>
    <mergeCell ref="N6:O6"/>
    <mergeCell ref="A7:A10"/>
    <mergeCell ref="B7:B10"/>
    <mergeCell ref="C7:C10"/>
    <mergeCell ref="F8:G8"/>
    <mergeCell ref="F9:F10"/>
    <mergeCell ref="Q7:Q10"/>
    <mergeCell ref="R7:R10"/>
    <mergeCell ref="I10:O10"/>
    <mergeCell ref="N8:N9"/>
    <mergeCell ref="O8:O9"/>
    <mergeCell ref="H8:H10"/>
    <mergeCell ref="P8:P10"/>
    <mergeCell ref="G9:G10"/>
    <mergeCell ref="D7:P7"/>
    <mergeCell ref="D8:D10"/>
    <mergeCell ref="J8:M8"/>
    <mergeCell ref="I8:I9"/>
    <mergeCell ref="E8:E10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Ֆինանսական</vt:lpstr>
      <vt:lpstr>Ոչ ֆինանսական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Anahit.Hamzyan</cp:lastModifiedBy>
  <cp:lastPrinted>2018-01-18T08:18:21Z</cp:lastPrinted>
  <dcterms:created xsi:type="dcterms:W3CDTF">1999-06-15T07:19:13Z</dcterms:created>
  <dcterms:modified xsi:type="dcterms:W3CDTF">2024-06-06T13:55:22Z</dcterms:modified>
</cp:coreProperties>
</file>